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2" sheetId="1" r:id="rId1"/>
  </sheets>
  <externalReferences>
    <externalReference r:id="rId2"/>
  </externalReferences>
  <definedNames>
    <definedName name="Z_6E36EA37_049E_4FAE_B719_2847CD16F858_.wvu.Cols" localSheetId="0" hidden="1">Елец.12!$F:$H,Елец.12!$L:$O</definedName>
    <definedName name="Z_6E36EA37_049E_4FAE_B719_2847CD16F858_.wvu.Rows" localSheetId="0" hidden="1">Елец.12!$42:$45</definedName>
    <definedName name="Z_73C0D023_21BD_4441_8EFA_957546C15799_.wvu.Cols" localSheetId="0" hidden="1">Елец.12!$F:$H,Елец.12!$L:$O</definedName>
    <definedName name="Z_73C0D023_21BD_4441_8EFA_957546C15799_.wvu.Rows" localSheetId="0" hidden="1">Елец.12!$42:$45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F50" l="1"/>
  <c r="G44" s="1"/>
  <c r="H44" s="1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<sst xmlns="http://schemas.openxmlformats.org/spreadsheetml/2006/main" count="64" uniqueCount="53">
  <si>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ул.Елецкая,12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</si>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</sst>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5.5703125" style="1" customWidth="1"/>
    <col min="5" max="5" width="17.85546875" style="1" customWidth="1"/>
    <col min="6" max="8" width="11.42578125" style="1" hidden="1" customWidth="1"/>
    <col min="9" max="9" width="17" style="1" customWidth="1"/>
    <col min="10" max="10" width="18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3921.9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3270.5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651.4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812494</v>
      </c>
      <c r="F10" s="25"/>
      <c r="G10" s="23"/>
      <c r="H10" s="23"/>
      <c r="I10" s="25">
        <v>792052.02</v>
      </c>
      <c r="J10" s="26">
        <v>192224.43</v>
      </c>
    </row>
    <row r="11" spans="1:10" ht="14.45" customHeight="1">
      <c r="A11" s="93" t="s">
        <v>14</v>
      </c>
      <c r="B11" s="94"/>
      <c r="C11" s="94"/>
      <c r="D11" s="95"/>
      <c r="E11" s="25">
        <v>502912.17</v>
      </c>
      <c r="F11" s="25"/>
      <c r="G11" s="23"/>
      <c r="H11" s="23"/>
      <c r="I11" s="25">
        <v>501989.41</v>
      </c>
      <c r="J11" s="26">
        <v>138058.54</v>
      </c>
    </row>
    <row r="12" spans="1:10" ht="13.9" customHeight="1">
      <c r="A12" s="93" t="s">
        <v>15</v>
      </c>
      <c r="B12" s="94"/>
      <c r="C12" s="94"/>
      <c r="D12" s="95"/>
      <c r="E12" s="25">
        <v>154132.23000000001</v>
      </c>
      <c r="F12" s="25"/>
      <c r="G12" s="23"/>
      <c r="H12" s="23"/>
      <c r="I12" s="25">
        <v>152042.23000000001</v>
      </c>
      <c r="J12" s="26">
        <v>43499.63</v>
      </c>
    </row>
    <row r="13" spans="1:10" ht="15" customHeight="1">
      <c r="A13" s="93" t="s">
        <v>16</v>
      </c>
      <c r="B13" s="94"/>
      <c r="C13" s="94"/>
      <c r="D13" s="95"/>
      <c r="E13" s="25">
        <v>130722.46</v>
      </c>
      <c r="F13" s="25"/>
      <c r="G13" s="23"/>
      <c r="H13" s="23"/>
      <c r="I13" s="25">
        <v>127474.98</v>
      </c>
      <c r="J13" s="26">
        <v>37194.92</v>
      </c>
    </row>
    <row r="14" spans="1:10" ht="14.45" customHeight="1">
      <c r="A14" s="86" t="s">
        <v>17</v>
      </c>
      <c r="B14" s="86"/>
      <c r="C14" s="86"/>
      <c r="D14" s="86"/>
      <c r="E14" s="25">
        <v>357319</v>
      </c>
      <c r="F14" s="25"/>
      <c r="G14" s="23"/>
      <c r="H14" s="23"/>
      <c r="I14" s="25">
        <v>374974.55</v>
      </c>
      <c r="J14" s="26">
        <v>105608.24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6.5" customHeight="1">
      <c r="A16" s="99" t="s">
        <v>19</v>
      </c>
      <c r="B16" s="100"/>
      <c r="C16" s="100"/>
      <c r="D16" s="101"/>
      <c r="E16" s="25">
        <v>709560.81</v>
      </c>
      <c r="F16" s="25"/>
      <c r="G16" s="23"/>
      <c r="H16" s="23"/>
      <c r="I16" s="25">
        <v>690295.85</v>
      </c>
      <c r="J16" s="26">
        <v>141619.42000000001</v>
      </c>
    </row>
    <row r="17" spans="1:15" ht="15.75">
      <c r="A17" s="86" t="s">
        <v>20</v>
      </c>
      <c r="B17" s="86"/>
      <c r="C17" s="86"/>
      <c r="D17" s="86"/>
      <c r="E17" s="25">
        <v>51648.14</v>
      </c>
      <c r="F17" s="25"/>
      <c r="G17" s="23"/>
      <c r="H17" s="23"/>
      <c r="I17" s="25">
        <v>50533.68</v>
      </c>
      <c r="J17" s="26">
        <v>12238.89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109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93"/>
      <c r="E21" s="25">
        <v>3783.78</v>
      </c>
      <c r="F21" s="25"/>
      <c r="G21" s="23"/>
      <c r="H21" s="23"/>
      <c r="I21" s="25">
        <v>3805.05</v>
      </c>
      <c r="J21" s="26">
        <v>748.53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-149614.65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212324.40000000002</v>
      </c>
      <c r="L25" s="71">
        <f>SUM(L27:L31)</f>
        <v>5955.93</v>
      </c>
      <c r="M25" s="71">
        <f t="shared" ref="M25:O25" si="0">SUM(M27:M31)</f>
        <v>7027.9973999999993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19676.259999999998</v>
      </c>
      <c r="L27" s="41">
        <v>2948.28</v>
      </c>
      <c r="M27" s="41">
        <f t="shared" ref="M27:M31" si="3">L27*118%</f>
        <v>3478.9704000000002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5885.65</v>
      </c>
      <c r="L28" s="41">
        <v>888.3</v>
      </c>
      <c r="M28" s="41">
        <f t="shared" si="3"/>
        <v>1048.194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263.82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100224.07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86274.6</v>
      </c>
      <c r="L31" s="41">
        <v>2119.35</v>
      </c>
      <c r="M31" s="41">
        <f t="shared" si="3"/>
        <v>2500.8329999999996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95063.55</v>
      </c>
      <c r="L32" s="71">
        <f>SUM(L34:L38)</f>
        <v>48251.009999999995</v>
      </c>
      <c r="M32" s="71">
        <f t="shared" ref="M32:O32" si="6">SUM(M34:M38)</f>
        <v>56936.191800000001</v>
      </c>
      <c r="N32" s="71">
        <f t="shared" si="6"/>
        <v>47771.46</v>
      </c>
      <c r="O32" s="71">
        <f t="shared" si="6"/>
        <v>48076.241914799997</v>
      </c>
    </row>
    <row r="33" spans="1:15" ht="31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36230.04</v>
      </c>
      <c r="L34" s="41">
        <v>14485.32</v>
      </c>
      <c r="M34" s="41">
        <f t="shared" ref="M34:M38" si="7">L34*118%</f>
        <v>17092.677599999999</v>
      </c>
      <c r="N34" s="41">
        <v>29789.61</v>
      </c>
      <c r="O34" s="41">
        <f t="shared" ref="O34:O38" si="8">N34*$O$23</f>
        <v>29979.667711800001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9433.59</v>
      </c>
      <c r="L35" s="41">
        <v>4363.1400000000003</v>
      </c>
      <c r="M35" s="41">
        <f t="shared" si="7"/>
        <v>5148.5052000000005</v>
      </c>
      <c r="N35" s="41">
        <v>6029.28</v>
      </c>
      <c r="O35" s="41">
        <f t="shared" si="8"/>
        <v>6067.7468064000004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8873.18</v>
      </c>
      <c r="L36" s="41">
        <v>1064.26</v>
      </c>
      <c r="M36" s="41">
        <f t="shared" si="7"/>
        <v>1255.8267999999998</v>
      </c>
      <c r="N36" s="41">
        <v>6829.24</v>
      </c>
      <c r="O36" s="41">
        <f>N36*$O$23</f>
        <v>6872.8105512000002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4012+7800</f>
        <v>11812</v>
      </c>
      <c r="L37" s="41">
        <v>10005</v>
      </c>
      <c r="M37" s="41">
        <f t="shared" si="7"/>
        <v>11805.9</v>
      </c>
      <c r="N37" s="42">
        <v>0</v>
      </c>
      <c r="O37" s="41">
        <f t="shared" si="8"/>
        <v>0</v>
      </c>
    </row>
    <row r="38" spans="1:15" ht="43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28714.74</v>
      </c>
      <c r="L38" s="41">
        <v>18333.29</v>
      </c>
      <c r="M38" s="41">
        <f t="shared" si="7"/>
        <v>21633.282200000001</v>
      </c>
      <c r="N38" s="41">
        <v>5123.33</v>
      </c>
      <c r="O38" s="41">
        <f t="shared" si="8"/>
        <v>5156.0168454000004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188783.71000000002</v>
      </c>
      <c r="L39" s="45">
        <f>SUM(L40:L48)</f>
        <v>24087.06</v>
      </c>
      <c r="M39" s="45">
        <f t="shared" ref="M39:O39" si="10">SUM(M40:M48)</f>
        <v>28422.730799999998</v>
      </c>
      <c r="N39" s="45">
        <f t="shared" si="10"/>
        <v>162503.88000000003</v>
      </c>
      <c r="O39" s="45">
        <f t="shared" si="10"/>
        <v>163540.65475439999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131230.35</v>
      </c>
      <c r="L40" s="41">
        <v>444.55</v>
      </c>
      <c r="M40" s="41">
        <f t="shared" ref="M40:M48" si="11">L40*118%</f>
        <v>524.56899999999996</v>
      </c>
      <c r="N40" s="41">
        <v>120154.13</v>
      </c>
      <c r="O40" s="41">
        <f t="shared" ref="O40:O47" si="12">N40*$O$23</f>
        <v>120920.71334940002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26390.44</v>
      </c>
      <c r="L41" s="41">
        <v>131.4</v>
      </c>
      <c r="M41" s="41">
        <f t="shared" si="11"/>
        <v>155.05199999999999</v>
      </c>
      <c r="N41" s="41">
        <v>24199.08</v>
      </c>
      <c r="O41" s="41">
        <f t="shared" si="12"/>
        <v>24353.470130400005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937.04</v>
      </c>
      <c r="L46" s="41">
        <v>53.83</v>
      </c>
      <c r="M46" s="41">
        <f t="shared" si="11"/>
        <v>63.519399999999997</v>
      </c>
      <c r="N46" s="41">
        <v>616.16999999999996</v>
      </c>
      <c r="O46" s="41">
        <f>N46*$O$23</f>
        <v>620.10116459999995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4955.5600000000004</v>
      </c>
      <c r="L47" s="41">
        <v>13715.69</v>
      </c>
      <c r="M47" s="41">
        <f t="shared" si="11"/>
        <v>16184.5142</v>
      </c>
      <c r="N47" s="42">
        <v>0</v>
      </c>
      <c r="O47" s="41">
        <f t="shared" si="12"/>
        <v>0</v>
      </c>
    </row>
    <row r="48" spans="1:15" ht="40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25270.32</v>
      </c>
      <c r="L48" s="41">
        <v>9741.59</v>
      </c>
      <c r="M48" s="41">
        <f t="shared" si="11"/>
        <v>11495.0762</v>
      </c>
      <c r="N48" s="41">
        <v>17534.5</v>
      </c>
      <c r="O48" s="41">
        <f>N48*$O$23</f>
        <v>17646.37011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402.44</v>
      </c>
      <c r="L49" s="41">
        <v>358.47</v>
      </c>
      <c r="M49" s="41">
        <f>L49*118%</f>
        <v>422.99459999999999</v>
      </c>
      <c r="N49" s="41">
        <v>528.37</v>
      </c>
      <c r="O49" s="41">
        <f>N49*$O$23-0.47</f>
        <v>531.27100059999998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496574.10000000003</v>
      </c>
      <c r="L50" s="46">
        <f>L25+L32+L39+L49</f>
        <v>78652.47</v>
      </c>
      <c r="M50" s="46">
        <f t="shared" ref="M50:O50" si="13">M25+M32+M39+M49</f>
        <v>92809.914600000004</v>
      </c>
      <c r="N50" s="46">
        <f t="shared" si="13"/>
        <v>210803.71000000002</v>
      </c>
      <c r="O50" s="46">
        <f t="shared" si="13"/>
        <v>212148.16766979999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71013.59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46701.94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31828.89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646118.52000000014</v>
      </c>
      <c r="L54" s="46">
        <f t="shared" ref="L54:O54" si="14">L50</f>
        <v>78652.47</v>
      </c>
      <c r="M54" s="46">
        <f t="shared" si="14"/>
        <v>92809.914600000004</v>
      </c>
      <c r="N54" s="46">
        <f t="shared" si="14"/>
        <v>210803.71000000002</v>
      </c>
      <c r="O54" s="46">
        <f t="shared" si="14"/>
        <v>212148.16766979999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709560.81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690295.85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-86172.360000000102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2013-05-24T08:40:45Z</dcterms:created>
  <dcterms:modified xsi:type="dcterms:W3CDTF">2014-05-12T11:14:35Z</dcterms:modified>
</cp:coreProperties>
</file>